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096_Услуг ТО АМС ЦО г. Джизак\ЗД\"/>
    </mc:Choice>
  </mc:AlternateContent>
  <bookViews>
    <workbookView xWindow="0" yWindow="0" windowWidth="28800" windowHeight="12405"/>
  </bookViews>
  <sheets>
    <sheet name="Стоимость работ" sheetId="2" r:id="rId1"/>
    <sheet name="Предельная стоимость работ" sheetId="3" r:id="rId2"/>
  </sheets>
  <definedNames>
    <definedName name="_xlnm.Print_Area" localSheetId="1">'Предельная стоимость работ'!$A$1:$H$69</definedName>
    <definedName name="_xlnm.Print_Area" localSheetId="0">'Стоимость работ'!$A$1:$H$54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 i="3" l="1"/>
  <c r="E52" i="3"/>
  <c r="E49" i="3"/>
  <c r="E47" i="3"/>
  <c r="E40" i="3"/>
  <c r="E31" i="3"/>
  <c r="E29" i="3"/>
  <c r="E28" i="3"/>
  <c r="E27" i="3"/>
  <c r="E25" i="3"/>
  <c r="E23" i="3"/>
  <c r="E22" i="3"/>
  <c r="E20" i="3"/>
  <c r="E18" i="3"/>
  <c r="E17" i="3"/>
  <c r="E16" i="3"/>
  <c r="E15" i="3"/>
  <c r="E14" i="3"/>
  <c r="E13" i="3"/>
  <c r="E12" i="3"/>
  <c r="E11" i="3"/>
  <c r="E10" i="3"/>
  <c r="E9" i="3"/>
  <c r="E8" i="3"/>
  <c r="E7" i="3"/>
  <c r="E6" i="3"/>
  <c r="H53" i="3" l="1"/>
  <c r="H52" i="3"/>
  <c r="H49" i="3"/>
  <c r="H47" i="3"/>
  <c r="H40" i="3"/>
  <c r="H31" i="3"/>
  <c r="H29" i="3"/>
  <c r="H28" i="3"/>
  <c r="H27" i="3"/>
  <c r="H25" i="3"/>
  <c r="H23" i="3"/>
  <c r="H22" i="3"/>
  <c r="H20" i="3"/>
  <c r="H18" i="3"/>
  <c r="H17" i="3"/>
  <c r="H16" i="3"/>
  <c r="H15" i="3"/>
  <c r="H14" i="3"/>
  <c r="H13" i="3"/>
  <c r="H12" i="3"/>
  <c r="H11" i="3"/>
  <c r="H10" i="3"/>
  <c r="H9" i="3"/>
  <c r="H8" i="3"/>
  <c r="H7" i="3"/>
  <c r="H6" i="3"/>
  <c r="H54" i="3" s="1"/>
</calcChain>
</file>

<file path=xl/sharedStrings.xml><?xml version="1.0" encoding="utf-8"?>
<sst xmlns="http://schemas.openxmlformats.org/spreadsheetml/2006/main" count="230" uniqueCount="96">
  <si>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</si>
  <si>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</si>
  <si>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</si>
  <si>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</si>
  <si>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</si>
  <si>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</si>
  <si>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</si>
  <si>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</si>
  <si>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</si>
  <si>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</si>
  <si>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</si>
  <si>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</si>
  <si>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</si>
  <si>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</si>
  <si>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</si>
  <si>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</si>
  <si>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</si>
  <si>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</si>
  <si>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</si>
  <si>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1.9</t>
  </si>
  <si>
    <t>1.10</t>
  </si>
  <si>
    <t>1.11</t>
  </si>
  <si>
    <t>1.12</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</si>
  <si>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</si>
  <si>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</si>
  <si>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</si>
  <si>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</si>
  <si>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</si>
  <si>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</si>
  <si>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</si>
  <si>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</si>
  <si>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</si>
  <si>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</si>
  <si>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</si>
  <si>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</si>
  <si>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</si>
  <si>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</si>
  <si>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</si>
  <si>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</si>
  <si>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</si>
  <si>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</si>
  <si>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</si>
  <si>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</si>
  <si>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</si>
  <si>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</si>
  <si>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</si>
  <si>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</si>
  <si>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6.2</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</si>
  <si>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</si>
  <si>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</si>
  <si>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</si>
  <si>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</si>
  <si>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</si>
  <si>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6.3</t>
  </si>
  <si>
    <t>Taqsimlash qutisini almashtirish yoki o'rnatish. Himoya sifati kamida IP65 standartiga mos bo'lishi shart</t>
  </si>
  <si>
    <t xml:space="preserve">- tarqatish qutisini o'rnatish va mahkamlash uchun kerakli materiallar va mahkamlagichlar bo'lishi shart.  </t>
  </si>
  <si>
    <t>6.4</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</si>
  <si>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</si>
  <si>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</si>
  <si>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</si>
  <si>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</si>
  <si>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</si>
  <si>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</si>
  <si>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</si>
  <si>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</si>
  <si>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</si>
  <si>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</si>
  <si>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</si>
  <si>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</si>
  <si>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</si>
  <si>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</si>
  <si>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</si>
  <si>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</si>
  <si>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</si>
  <si>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</si>
  <si>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</si>
  <si>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</si>
  <si>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</si>
  <si>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</si>
  <si>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</si>
  <si>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</si>
  <si>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</si>
  <si>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</si>
  <si>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Jami</t>
  </si>
  <si>
    <t>Стоимость работ</t>
  </si>
  <si>
    <t>Bir dona narxi, QQS siz</t>
  </si>
  <si>
    <t>QQS qiymati</t>
  </si>
  <si>
    <t>TOM QISMIDA JOYLASHGAN QUVURSIMON USTUNGA TEXNIK XIZMAT KO'RSATISH, (1.4 - ilovada kiritilgan ishlarning batafsil tavsifi ko'rsatilgan)</t>
  </si>
  <si>
    <t>TOM QISMIDA JOYLASHGAN QUVURSIMON USTUNGA TEXNIK XIZMAT KO'RSATISH VA TA'MIRLASH, (1.4T - ilovada kiritilgan ishlarning batafsil tavsifi ko'rsatilgan)</t>
  </si>
  <si>
    <t>TOM QISMIDA JOYLASHGAN KO'P QAVATLI KALTA RRL MINORAGA TEXNIK XIZMAT KO'RSATISH VA TA'MIRLASH, (1.5T - ilovada kiritilgan ishlarning batafsil tavsifi ko'rsatilgan)</t>
  </si>
  <si>
    <t>YERDA JOYLASHGAN KO'P QAVATLI KALTA RRL MINORAGA TEXNIK XIZMAT KO'RSATISH, (1.6 - ilovada kiritilgan ishlarning batafsil tavsifi ko'rsatilgan)</t>
  </si>
  <si>
    <t>PANJARALI TO'SIQNI BO'YASH (1.7.T - ilovada kiritilgan ishlarning batafsil tavsifi ko'rsatilgan)</t>
  </si>
  <si>
    <t>KONTEYNERNI BO'YASH (1.8.T - ilovada kiritilgan ishlarning batafsil tavsifi ko'rsatilgan)</t>
  </si>
  <si>
    <t>- Shisha yoki chidamli optik polikorbanat qolibli</t>
  </si>
  <si>
    <t>1.13</t>
  </si>
  <si>
    <t>Предельная стоимость работ</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</si>
</sst>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rgb="FFFF0000"/>
      <name val="Arial Narrow"/>
      <family val="2"/>
      <charset val="204"/>
    </font>
    <font>
      <sz val="11"/>
      <color rgb="FFFF0000"/>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sz val="10"/>
      <name val="Times New Roman"/>
      <family val="1"/>
      <charset val="204"/>
    </font>
    <font>
      <b/>
      <sz val="17"/>
      <color theme="1"/>
      <name val="Times New Roman"/>
      <family val="1"/>
      <charset val="204"/>
    </font>
  </fonts>
  <fills count="3">
    <fill>
      <patternFill patternType="none"/>
    </fill>
    <fill>
      <patternFill patternType="gray125"/>
    </fill>
    <fill>
      <patternFill patternType="solid">
        <fgColor rgb="FFDEEAF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3">
    <xf numFmtId="0" fontId="0" fillId="0" borderId="0" xfId="0"/>
    <xf numFmtId="49" fontId="3" fillId="0" borderId="0" xfId="0" applyNumberFormat="1" applyFont="1"/>
    <xf numFmtId="0" fontId="3" fillId="0" borderId="0" xfId="0" applyFont="1"/>
    <xf numFmtId="0" fontId="4" fillId="0" borderId="0" xfId="0" applyFont="1"/>
    <xf numFmtId="0" fontId="4" fillId="0" borderId="0" xfId="0" applyFont="1" applyAlignment="1">
      <alignment horizontal="center"/>
    </xf>
    <xf numFmtId="49" fontId="3" fillId="0" borderId="2" xfId="0" applyNumberFormat="1" applyFont="1" applyBorder="1"/>
    <xf numFmtId="0" fontId="7" fillId="0" borderId="2" xfId="0" applyFont="1" applyBorder="1" applyAlignment="1">
      <alignment vertical="center"/>
    </xf>
    <xf numFmtId="0" fontId="3" fillId="0" borderId="2" xfId="0" applyFont="1" applyBorder="1"/>
    <xf numFmtId="0" fontId="4" fillId="0" borderId="2" xfId="0" applyFont="1" applyBorder="1"/>
    <xf numFmtId="0" fontId="7" fillId="0" borderId="0" xfId="0" applyFont="1" applyAlignment="1">
      <alignment vertical="center"/>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xf>
    <xf numFmtId="3" fontId="4" fillId="0" borderId="0" xfId="0" applyNumberFormat="1" applyFont="1" applyAlignment="1">
      <alignment horizontal="right"/>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9" fontId="3" fillId="0" borderId="3" xfId="0" applyNumberFormat="1" applyFont="1" applyBorder="1" applyAlignment="1">
      <alignment horizontal="center" vertical="center" wrapText="1"/>
    </xf>
    <xf numFmtId="0" fontId="3" fillId="0" borderId="1" xfId="0" applyFont="1" applyBorder="1"/>
    <xf numFmtId="0" fontId="7" fillId="0" borderId="1" xfId="0" applyFont="1" applyBorder="1" applyAlignment="1">
      <alignment horizontal="lef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3"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1" xfId="0" applyFont="1" applyBorder="1"/>
    <xf numFmtId="3" fontId="3" fillId="0" borderId="0" xfId="0" applyNumberFormat="1" applyFont="1" applyAlignment="1">
      <alignment horizontal="right"/>
    </xf>
    <xf numFmtId="3" fontId="6" fillId="2" borderId="1" xfId="0" applyNumberFormat="1" applyFont="1" applyFill="1" applyBorder="1" applyAlignment="1">
      <alignment horizontal="right" vertical="center"/>
    </xf>
    <xf numFmtId="3" fontId="8" fillId="0" borderId="1" xfId="0" applyNumberFormat="1" applyFont="1" applyBorder="1" applyAlignment="1">
      <alignment horizontal="right" vertical="center"/>
    </xf>
    <xf numFmtId="3" fontId="7" fillId="2" borderId="3" xfId="0" applyNumberFormat="1" applyFont="1" applyFill="1" applyBorder="1" applyAlignment="1">
      <alignment horizontal="right" vertical="center"/>
    </xf>
    <xf numFmtId="3" fontId="3" fillId="0" borderId="1" xfId="0" applyNumberFormat="1" applyFont="1" applyBorder="1" applyAlignment="1">
      <alignment horizontal="right"/>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3" fontId="5" fillId="0" borderId="1" xfId="0" applyNumberFormat="1" applyFont="1" applyBorder="1" applyAlignment="1">
      <alignment horizontal="right"/>
    </xf>
    <xf numFmtId="0" fontId="5" fillId="0" borderId="0" xfId="0" applyFont="1"/>
    <xf numFmtId="49" fontId="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9" fontId="3" fillId="0" borderId="3" xfId="0" applyNumberFormat="1" applyFont="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justify" vertical="center" wrapText="1"/>
    </xf>
    <xf numFmtId="3" fontId="7" fillId="0" borderId="1" xfId="0" applyNumberFormat="1" applyFont="1" applyBorder="1" applyAlignment="1">
      <alignment horizontal="right" vertical="center"/>
    </xf>
    <xf numFmtId="3" fontId="7" fillId="0" borderId="1" xfId="0" applyNumberFormat="1" applyFont="1" applyBorder="1" applyAlignment="1">
      <alignment horizontal="right" vertical="center" wrapText="1"/>
    </xf>
    <xf numFmtId="49" fontId="9" fillId="0" borderId="0" xfId="0" applyNumberFormat="1"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view="pageBreakPreview" zoomScaleNormal="100" zoomScaleSheetLayoutView="100" workbookViewId="0">
      <selection activeCell="G11" sqref="G11"/>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12" customWidth="1"/>
    <col min="6" max="6" width="8.28515625" style="12" customWidth="1"/>
    <col min="7" max="8" width="16.5703125" style="2" customWidth="1"/>
    <col min="9" max="16384" width="9.140625" style="2"/>
  </cols>
  <sheetData>
    <row r="1" spans="1:8" x14ac:dyDescent="0.25">
      <c r="A1" s="1"/>
      <c r="E1" s="3"/>
      <c r="H1" s="4" t="s">
        <v>73</v>
      </c>
    </row>
    <row r="2" spans="1:8" x14ac:dyDescent="0.25">
      <c r="A2" s="1"/>
      <c r="E2" s="3"/>
      <c r="F2" s="3"/>
    </row>
    <row r="3" spans="1:8" ht="21.75" x14ac:dyDescent="0.3">
      <c r="A3" s="52" t="s">
        <v>84</v>
      </c>
      <c r="B3" s="52"/>
      <c r="C3" s="52"/>
      <c r="D3" s="52"/>
      <c r="E3" s="52"/>
      <c r="F3" s="52"/>
      <c r="G3" s="52"/>
      <c r="H3" s="52"/>
    </row>
    <row r="4" spans="1:8" ht="12.75" customHeight="1" x14ac:dyDescent="0.25"/>
    <row r="5" spans="1:8" ht="33.75" customHeight="1" x14ac:dyDescent="0.25">
      <c r="A5" s="13">
        <v>1</v>
      </c>
      <c r="B5" s="13" t="s">
        <v>0</v>
      </c>
      <c r="C5" s="13" t="s">
        <v>1</v>
      </c>
      <c r="D5" s="13" t="s">
        <v>2</v>
      </c>
      <c r="E5" s="13" t="s">
        <v>85</v>
      </c>
      <c r="F5" s="14" t="s">
        <v>86</v>
      </c>
      <c r="G5" s="13" t="s">
        <v>3</v>
      </c>
      <c r="H5" s="13" t="s">
        <v>4</v>
      </c>
    </row>
    <row r="6" spans="1:8" s="3" customFormat="1" ht="45" x14ac:dyDescent="0.25">
      <c r="A6" s="29" t="s">
        <v>5</v>
      </c>
      <c r="B6" s="30" t="s">
        <v>6</v>
      </c>
      <c r="C6" s="31" t="s">
        <v>7</v>
      </c>
      <c r="D6" s="31">
        <v>33</v>
      </c>
      <c r="E6" s="31"/>
      <c r="F6" s="32">
        <v>0.12</v>
      </c>
      <c r="G6" s="33"/>
      <c r="H6" s="33"/>
    </row>
    <row r="7" spans="1:8" s="3" customFormat="1" ht="45" x14ac:dyDescent="0.25">
      <c r="A7" s="29" t="s">
        <v>8</v>
      </c>
      <c r="B7" s="30" t="s">
        <v>9</v>
      </c>
      <c r="C7" s="31" t="s">
        <v>7</v>
      </c>
      <c r="D7" s="31">
        <v>11</v>
      </c>
      <c r="E7" s="31"/>
      <c r="F7" s="32">
        <v>0.12</v>
      </c>
      <c r="G7" s="33"/>
      <c r="H7" s="33"/>
    </row>
    <row r="8" spans="1:8" s="3" customFormat="1" ht="45" x14ac:dyDescent="0.25">
      <c r="A8" s="29" t="s">
        <v>10</v>
      </c>
      <c r="B8" s="30" t="s">
        <v>11</v>
      </c>
      <c r="C8" s="31" t="s">
        <v>7</v>
      </c>
      <c r="D8" s="31">
        <v>92</v>
      </c>
      <c r="E8" s="31"/>
      <c r="F8" s="32">
        <v>0.12</v>
      </c>
      <c r="G8" s="33"/>
      <c r="H8" s="33"/>
    </row>
    <row r="9" spans="1:8" s="3" customFormat="1" ht="45" x14ac:dyDescent="0.25">
      <c r="A9" s="29" t="s">
        <v>12</v>
      </c>
      <c r="B9" s="30" t="s">
        <v>13</v>
      </c>
      <c r="C9" s="31" t="s">
        <v>7</v>
      </c>
      <c r="D9" s="31">
        <v>16</v>
      </c>
      <c r="E9" s="31"/>
      <c r="F9" s="32">
        <v>0.12</v>
      </c>
      <c r="G9" s="33"/>
      <c r="H9" s="33"/>
    </row>
    <row r="10" spans="1:8" s="3" customFormat="1" ht="45" x14ac:dyDescent="0.25">
      <c r="A10" s="29" t="s">
        <v>14</v>
      </c>
      <c r="B10" s="30" t="s">
        <v>15</v>
      </c>
      <c r="C10" s="31" t="s">
        <v>7</v>
      </c>
      <c r="D10" s="31">
        <v>81</v>
      </c>
      <c r="E10" s="31"/>
      <c r="F10" s="32">
        <v>0.12</v>
      </c>
      <c r="G10" s="33"/>
      <c r="H10" s="33"/>
    </row>
    <row r="11" spans="1:8" s="3" customFormat="1" ht="45" x14ac:dyDescent="0.25">
      <c r="A11" s="29" t="s">
        <v>16</v>
      </c>
      <c r="B11" s="30" t="s">
        <v>74</v>
      </c>
      <c r="C11" s="31" t="s">
        <v>7</v>
      </c>
      <c r="D11" s="31">
        <v>2</v>
      </c>
      <c r="E11" s="31"/>
      <c r="F11" s="32">
        <v>0.12</v>
      </c>
      <c r="G11" s="33"/>
      <c r="H11" s="33"/>
    </row>
    <row r="12" spans="1:8" s="3" customFormat="1" ht="45" x14ac:dyDescent="0.25">
      <c r="A12" s="29" t="s">
        <v>17</v>
      </c>
      <c r="B12" s="30" t="s">
        <v>75</v>
      </c>
      <c r="C12" s="31" t="s">
        <v>7</v>
      </c>
      <c r="D12" s="31">
        <v>2</v>
      </c>
      <c r="E12" s="31"/>
      <c r="F12" s="32">
        <v>0.12</v>
      </c>
      <c r="G12" s="33"/>
      <c r="H12" s="33"/>
    </row>
    <row r="13" spans="1:8" s="3" customFormat="1" ht="45" x14ac:dyDescent="0.25">
      <c r="A13" s="29" t="s">
        <v>18</v>
      </c>
      <c r="B13" s="30" t="s">
        <v>87</v>
      </c>
      <c r="C13" s="31" t="s">
        <v>7</v>
      </c>
      <c r="D13" s="31">
        <v>1</v>
      </c>
      <c r="E13" s="31"/>
      <c r="F13" s="32">
        <v>0.12</v>
      </c>
      <c r="G13" s="33"/>
      <c r="H13" s="33"/>
    </row>
    <row r="14" spans="1:8" s="3" customFormat="1" ht="45" x14ac:dyDescent="0.25">
      <c r="A14" s="29" t="s">
        <v>19</v>
      </c>
      <c r="B14" s="30" t="s">
        <v>88</v>
      </c>
      <c r="C14" s="31" t="s">
        <v>7</v>
      </c>
      <c r="D14" s="31">
        <v>2</v>
      </c>
      <c r="E14" s="31"/>
      <c r="F14" s="32">
        <v>0.12</v>
      </c>
      <c r="G14" s="33"/>
      <c r="H14" s="33"/>
    </row>
    <row r="15" spans="1:8" s="3" customFormat="1" ht="45" x14ac:dyDescent="0.25">
      <c r="A15" s="29" t="s">
        <v>20</v>
      </c>
      <c r="B15" s="30" t="s">
        <v>89</v>
      </c>
      <c r="C15" s="31" t="s">
        <v>7</v>
      </c>
      <c r="D15" s="31">
        <v>1</v>
      </c>
      <c r="E15" s="31"/>
      <c r="F15" s="32">
        <v>0.12</v>
      </c>
      <c r="G15" s="33"/>
      <c r="H15" s="33"/>
    </row>
    <row r="16" spans="1:8" s="3" customFormat="1" ht="45" x14ac:dyDescent="0.25">
      <c r="A16" s="29" t="s">
        <v>21</v>
      </c>
      <c r="B16" s="30" t="s">
        <v>90</v>
      </c>
      <c r="C16" s="31" t="s">
        <v>7</v>
      </c>
      <c r="D16" s="31">
        <v>1</v>
      </c>
      <c r="E16" s="31"/>
      <c r="F16" s="32">
        <v>0.12</v>
      </c>
      <c r="G16" s="33"/>
      <c r="H16" s="33"/>
    </row>
    <row r="17" spans="1:8" s="3" customFormat="1" ht="30" x14ac:dyDescent="0.25">
      <c r="A17" s="29" t="s">
        <v>22</v>
      </c>
      <c r="B17" s="30" t="s">
        <v>91</v>
      </c>
      <c r="C17" s="31" t="s">
        <v>7</v>
      </c>
      <c r="D17" s="31">
        <v>20</v>
      </c>
      <c r="E17" s="31"/>
      <c r="F17" s="32">
        <v>0.12</v>
      </c>
      <c r="G17" s="33"/>
      <c r="H17" s="33"/>
    </row>
    <row r="18" spans="1:8" s="3" customFormat="1" ht="30" x14ac:dyDescent="0.25">
      <c r="A18" s="29" t="s">
        <v>94</v>
      </c>
      <c r="B18" s="30" t="s">
        <v>92</v>
      </c>
      <c r="C18" s="31" t="s">
        <v>7</v>
      </c>
      <c r="D18" s="31">
        <v>13</v>
      </c>
      <c r="E18" s="31"/>
      <c r="F18" s="32">
        <v>0.12</v>
      </c>
      <c r="G18" s="33"/>
      <c r="H18" s="33"/>
    </row>
    <row r="19" spans="1:8" x14ac:dyDescent="0.25">
      <c r="A19" s="19">
        <v>2</v>
      </c>
      <c r="B19" s="20" t="s">
        <v>76</v>
      </c>
      <c r="C19" s="21"/>
      <c r="D19" s="21"/>
      <c r="E19" s="21"/>
      <c r="F19" s="22"/>
      <c r="G19" s="22"/>
      <c r="H19" s="22"/>
    </row>
    <row r="20" spans="1:8" x14ac:dyDescent="0.25">
      <c r="A20" s="10" t="s">
        <v>23</v>
      </c>
      <c r="B20" s="18" t="s">
        <v>77</v>
      </c>
      <c r="C20" s="23" t="s">
        <v>7</v>
      </c>
      <c r="D20" s="11">
        <v>34</v>
      </c>
      <c r="E20" s="23"/>
      <c r="F20" s="16">
        <v>0.12</v>
      </c>
      <c r="G20" s="17"/>
      <c r="H20" s="17"/>
    </row>
    <row r="21" spans="1:8" ht="28.5" x14ac:dyDescent="0.25">
      <c r="A21" s="19">
        <v>3</v>
      </c>
      <c r="B21" s="24" t="s">
        <v>78</v>
      </c>
      <c r="C21" s="21"/>
      <c r="D21" s="25"/>
      <c r="E21" s="21"/>
      <c r="F21" s="22"/>
      <c r="G21" s="22"/>
      <c r="H21" s="22"/>
    </row>
    <row r="22" spans="1:8" ht="45" x14ac:dyDescent="0.25">
      <c r="A22" s="10" t="s">
        <v>24</v>
      </c>
      <c r="B22" s="15" t="s">
        <v>25</v>
      </c>
      <c r="C22" s="23" t="s">
        <v>26</v>
      </c>
      <c r="D22" s="11">
        <v>8</v>
      </c>
      <c r="E22" s="23"/>
      <c r="F22" s="16">
        <v>0.12</v>
      </c>
      <c r="G22" s="17"/>
      <c r="H22" s="17"/>
    </row>
    <row r="23" spans="1:8" ht="30" x14ac:dyDescent="0.25">
      <c r="A23" s="10" t="s">
        <v>27</v>
      </c>
      <c r="B23" s="18" t="s">
        <v>28</v>
      </c>
      <c r="C23" s="23" t="s">
        <v>29</v>
      </c>
      <c r="D23" s="11">
        <v>27</v>
      </c>
      <c r="E23" s="23"/>
      <c r="F23" s="16">
        <v>0.12</v>
      </c>
      <c r="G23" s="17"/>
      <c r="H23" s="17"/>
    </row>
    <row r="24" spans="1:8" ht="28.5" x14ac:dyDescent="0.25">
      <c r="A24" s="19">
        <v>4</v>
      </c>
      <c r="B24" s="20" t="s">
        <v>79</v>
      </c>
      <c r="C24" s="21"/>
      <c r="D24" s="25"/>
      <c r="E24" s="21"/>
      <c r="F24" s="22"/>
      <c r="G24" s="22"/>
      <c r="H24" s="22"/>
    </row>
    <row r="25" spans="1:8" ht="60" x14ac:dyDescent="0.25">
      <c r="A25" s="10" t="s">
        <v>30</v>
      </c>
      <c r="B25" s="15" t="s">
        <v>31</v>
      </c>
      <c r="C25" s="23" t="s">
        <v>29</v>
      </c>
      <c r="D25" s="11">
        <v>1</v>
      </c>
      <c r="E25" s="23"/>
      <c r="F25" s="16">
        <v>0.12</v>
      </c>
      <c r="G25" s="17"/>
      <c r="H25" s="17"/>
    </row>
    <row r="26" spans="1:8" x14ac:dyDescent="0.25">
      <c r="A26" s="19">
        <v>5</v>
      </c>
      <c r="B26" s="24" t="s">
        <v>80</v>
      </c>
      <c r="C26" s="21"/>
      <c r="D26" s="25"/>
      <c r="E26" s="21"/>
      <c r="F26" s="22"/>
      <c r="G26" s="22"/>
      <c r="H26" s="22"/>
    </row>
    <row r="27" spans="1:8" x14ac:dyDescent="0.25">
      <c r="A27" s="10" t="s">
        <v>32</v>
      </c>
      <c r="B27" s="26" t="s">
        <v>33</v>
      </c>
      <c r="C27" s="23" t="s">
        <v>7</v>
      </c>
      <c r="D27" s="11">
        <v>4</v>
      </c>
      <c r="E27" s="23"/>
      <c r="F27" s="16">
        <v>0.12</v>
      </c>
      <c r="G27" s="17"/>
      <c r="H27" s="17"/>
    </row>
    <row r="28" spans="1:8" x14ac:dyDescent="0.25">
      <c r="A28" s="10" t="s">
        <v>34</v>
      </c>
      <c r="B28" s="26" t="s">
        <v>35</v>
      </c>
      <c r="C28" s="23" t="s">
        <v>7</v>
      </c>
      <c r="D28" s="11">
        <v>10</v>
      </c>
      <c r="E28" s="23"/>
      <c r="F28" s="16">
        <v>0.12</v>
      </c>
      <c r="G28" s="17"/>
      <c r="H28" s="17"/>
    </row>
    <row r="29" spans="1:8" x14ac:dyDescent="0.25">
      <c r="A29" s="10" t="s">
        <v>36</v>
      </c>
      <c r="B29" s="26" t="s">
        <v>37</v>
      </c>
      <c r="C29" s="23" t="s">
        <v>7</v>
      </c>
      <c r="D29" s="11">
        <v>17</v>
      </c>
      <c r="E29" s="23"/>
      <c r="F29" s="16">
        <v>0.12</v>
      </c>
      <c r="G29" s="17"/>
      <c r="H29" s="17"/>
    </row>
    <row r="30" spans="1:8" ht="28.5" x14ac:dyDescent="0.25">
      <c r="A30" s="19">
        <v>6</v>
      </c>
      <c r="B30" s="20" t="s">
        <v>81</v>
      </c>
      <c r="C30" s="21"/>
      <c r="D30" s="25"/>
      <c r="E30" s="21"/>
      <c r="F30" s="22"/>
      <c r="G30" s="22"/>
      <c r="H30" s="22"/>
    </row>
    <row r="31" spans="1:8" ht="30" x14ac:dyDescent="0.25">
      <c r="A31" s="44" t="s">
        <v>38</v>
      </c>
      <c r="B31" s="15" t="s">
        <v>39</v>
      </c>
      <c r="C31" s="45" t="s">
        <v>7</v>
      </c>
      <c r="D31" s="46">
        <v>26</v>
      </c>
      <c r="E31" s="45"/>
      <c r="F31" s="47">
        <v>0.12</v>
      </c>
      <c r="G31" s="17"/>
      <c r="H31" s="17"/>
    </row>
    <row r="32" spans="1:8" x14ac:dyDescent="0.25">
      <c r="A32" s="44"/>
      <c r="B32" s="15" t="s">
        <v>40</v>
      </c>
      <c r="C32" s="45"/>
      <c r="D32" s="46"/>
      <c r="E32" s="45"/>
      <c r="F32" s="47"/>
      <c r="G32" s="17"/>
      <c r="H32" s="17"/>
    </row>
    <row r="33" spans="1:8" x14ac:dyDescent="0.25">
      <c r="A33" s="44"/>
      <c r="B33" s="15" t="s">
        <v>41</v>
      </c>
      <c r="C33" s="45"/>
      <c r="D33" s="46"/>
      <c r="E33" s="45"/>
      <c r="F33" s="47"/>
      <c r="G33" s="17"/>
      <c r="H33" s="17"/>
    </row>
    <row r="34" spans="1:8" x14ac:dyDescent="0.25">
      <c r="A34" s="44"/>
      <c r="B34" s="15" t="s">
        <v>42</v>
      </c>
      <c r="C34" s="45"/>
      <c r="D34" s="46"/>
      <c r="E34" s="45"/>
      <c r="F34" s="47"/>
      <c r="G34" s="17"/>
      <c r="H34" s="17"/>
    </row>
    <row r="35" spans="1:8" x14ac:dyDescent="0.25">
      <c r="A35" s="44"/>
      <c r="B35" s="15" t="s">
        <v>43</v>
      </c>
      <c r="C35" s="45"/>
      <c r="D35" s="46"/>
      <c r="E35" s="45"/>
      <c r="F35" s="47"/>
      <c r="G35" s="17"/>
      <c r="H35" s="17"/>
    </row>
    <row r="36" spans="1:8" ht="30" x14ac:dyDescent="0.25">
      <c r="A36" s="44"/>
      <c r="B36" s="15" t="s">
        <v>44</v>
      </c>
      <c r="C36" s="45"/>
      <c r="D36" s="46"/>
      <c r="E36" s="45"/>
      <c r="F36" s="47"/>
      <c r="G36" s="17"/>
      <c r="H36" s="17"/>
    </row>
    <row r="37" spans="1:8" x14ac:dyDescent="0.25">
      <c r="A37" s="44"/>
      <c r="B37" s="15" t="s">
        <v>45</v>
      </c>
      <c r="C37" s="45"/>
      <c r="D37" s="46"/>
      <c r="E37" s="45"/>
      <c r="F37" s="47"/>
      <c r="G37" s="17"/>
      <c r="H37" s="17"/>
    </row>
    <row r="38" spans="1:8" x14ac:dyDescent="0.25">
      <c r="A38" s="44"/>
      <c r="B38" s="15" t="s">
        <v>93</v>
      </c>
      <c r="C38" s="45"/>
      <c r="D38" s="46"/>
      <c r="E38" s="45"/>
      <c r="F38" s="47"/>
      <c r="G38" s="17"/>
      <c r="H38" s="17"/>
    </row>
    <row r="39" spans="1:8" ht="30" x14ac:dyDescent="0.25">
      <c r="A39" s="44"/>
      <c r="B39" s="15" t="s">
        <v>46</v>
      </c>
      <c r="C39" s="45"/>
      <c r="D39" s="46"/>
      <c r="E39" s="45"/>
      <c r="F39" s="47"/>
      <c r="G39" s="17"/>
      <c r="H39" s="17"/>
    </row>
    <row r="40" spans="1:8" x14ac:dyDescent="0.25">
      <c r="A40" s="44" t="s">
        <v>47</v>
      </c>
      <c r="B40" s="15" t="s">
        <v>48</v>
      </c>
      <c r="C40" s="45" t="s">
        <v>7</v>
      </c>
      <c r="D40" s="46">
        <v>40</v>
      </c>
      <c r="E40" s="45"/>
      <c r="F40" s="47">
        <v>0.12</v>
      </c>
      <c r="G40" s="17"/>
      <c r="H40" s="17"/>
    </row>
    <row r="41" spans="1:8" x14ac:dyDescent="0.25">
      <c r="A41" s="44"/>
      <c r="B41" s="15" t="s">
        <v>40</v>
      </c>
      <c r="C41" s="45"/>
      <c r="D41" s="46"/>
      <c r="E41" s="45"/>
      <c r="F41" s="47"/>
      <c r="G41" s="17"/>
      <c r="H41" s="17"/>
    </row>
    <row r="42" spans="1:8" x14ac:dyDescent="0.25">
      <c r="A42" s="44"/>
      <c r="B42" s="15" t="s">
        <v>49</v>
      </c>
      <c r="C42" s="45"/>
      <c r="D42" s="46"/>
      <c r="E42" s="45"/>
      <c r="F42" s="47"/>
      <c r="G42" s="17"/>
      <c r="H42" s="17"/>
    </row>
    <row r="43" spans="1:8" x14ac:dyDescent="0.25">
      <c r="A43" s="44"/>
      <c r="B43" s="15" t="s">
        <v>42</v>
      </c>
      <c r="C43" s="45"/>
      <c r="D43" s="46"/>
      <c r="E43" s="45"/>
      <c r="F43" s="47"/>
      <c r="G43" s="17"/>
      <c r="H43" s="17"/>
    </row>
    <row r="44" spans="1:8" x14ac:dyDescent="0.25">
      <c r="A44" s="44"/>
      <c r="B44" s="15" t="s">
        <v>50</v>
      </c>
      <c r="C44" s="45"/>
      <c r="D44" s="46"/>
      <c r="E44" s="45"/>
      <c r="F44" s="47"/>
      <c r="G44" s="17"/>
      <c r="H44" s="17"/>
    </row>
    <row r="45" spans="1:8" x14ac:dyDescent="0.25">
      <c r="A45" s="44"/>
      <c r="B45" s="15" t="s">
        <v>51</v>
      </c>
      <c r="C45" s="45"/>
      <c r="D45" s="46"/>
      <c r="E45" s="45"/>
      <c r="F45" s="47"/>
      <c r="G45" s="17"/>
      <c r="H45" s="17"/>
    </row>
    <row r="46" spans="1:8" ht="30" x14ac:dyDescent="0.25">
      <c r="A46" s="44"/>
      <c r="B46" s="15" t="s">
        <v>52</v>
      </c>
      <c r="C46" s="45"/>
      <c r="D46" s="46"/>
      <c r="E46" s="45"/>
      <c r="F46" s="47"/>
      <c r="G46" s="17"/>
      <c r="H46" s="17"/>
    </row>
    <row r="47" spans="1:8" ht="30" x14ac:dyDescent="0.25">
      <c r="A47" s="44" t="s">
        <v>53</v>
      </c>
      <c r="B47" s="15" t="s">
        <v>54</v>
      </c>
      <c r="C47" s="45" t="s">
        <v>7</v>
      </c>
      <c r="D47" s="46">
        <v>45</v>
      </c>
      <c r="E47" s="45"/>
      <c r="F47" s="47">
        <v>0.12</v>
      </c>
      <c r="G47" s="17"/>
      <c r="H47" s="17"/>
    </row>
    <row r="48" spans="1:8" ht="30" x14ac:dyDescent="0.25">
      <c r="A48" s="44"/>
      <c r="B48" s="15" t="s">
        <v>55</v>
      </c>
      <c r="C48" s="45"/>
      <c r="D48" s="46"/>
      <c r="E48" s="45"/>
      <c r="F48" s="47"/>
      <c r="G48" s="17"/>
      <c r="H48" s="17"/>
    </row>
    <row r="49" spans="1:8" ht="45" x14ac:dyDescent="0.25">
      <c r="A49" s="44" t="s">
        <v>56</v>
      </c>
      <c r="B49" s="15" t="s">
        <v>57</v>
      </c>
      <c r="C49" s="45" t="s">
        <v>29</v>
      </c>
      <c r="D49" s="46">
        <v>24</v>
      </c>
      <c r="E49" s="45"/>
      <c r="F49" s="47">
        <v>0.12</v>
      </c>
      <c r="G49" s="17"/>
      <c r="H49" s="17"/>
    </row>
    <row r="50" spans="1:8" ht="30" x14ac:dyDescent="0.25">
      <c r="A50" s="44"/>
      <c r="B50" s="15" t="s">
        <v>58</v>
      </c>
      <c r="C50" s="45"/>
      <c r="D50" s="46"/>
      <c r="E50" s="45"/>
      <c r="F50" s="47"/>
      <c r="G50" s="17"/>
      <c r="H50" s="17"/>
    </row>
    <row r="51" spans="1:8" ht="28.5" x14ac:dyDescent="0.25">
      <c r="A51" s="19">
        <v>7</v>
      </c>
      <c r="B51" s="20" t="s">
        <v>82</v>
      </c>
      <c r="C51" s="21"/>
      <c r="D51" s="25"/>
      <c r="E51" s="21"/>
      <c r="F51" s="22"/>
      <c r="G51" s="22"/>
      <c r="H51" s="22"/>
    </row>
    <row r="52" spans="1:8" ht="30" x14ac:dyDescent="0.25">
      <c r="A52" s="10" t="s">
        <v>59</v>
      </c>
      <c r="B52" s="15" t="s">
        <v>60</v>
      </c>
      <c r="C52" s="23" t="s">
        <v>29</v>
      </c>
      <c r="D52" s="11">
        <v>7</v>
      </c>
      <c r="E52" s="23"/>
      <c r="F52" s="16">
        <v>0.12</v>
      </c>
      <c r="G52" s="17"/>
      <c r="H52" s="17"/>
    </row>
    <row r="53" spans="1:8" ht="30" x14ac:dyDescent="0.25">
      <c r="A53" s="10" t="s">
        <v>61</v>
      </c>
      <c r="B53" s="15" t="s">
        <v>62</v>
      </c>
      <c r="C53" s="23" t="s">
        <v>29</v>
      </c>
      <c r="D53" s="11">
        <v>15</v>
      </c>
      <c r="E53" s="23"/>
      <c r="F53" s="16">
        <v>0.12</v>
      </c>
      <c r="G53" s="17"/>
      <c r="H53" s="17"/>
    </row>
    <row r="54" spans="1:8" x14ac:dyDescent="0.25">
      <c r="A54" s="11"/>
      <c r="B54" s="27" t="s">
        <v>83</v>
      </c>
      <c r="C54" s="23"/>
      <c r="D54" s="11"/>
      <c r="E54" s="23"/>
      <c r="F54" s="28"/>
      <c r="G54" s="17"/>
      <c r="H54" s="17"/>
    </row>
  </sheetData>
  <mergeCells count="21">
    <mergeCell ref="A49:A50"/>
    <mergeCell ref="C49:C50"/>
    <mergeCell ref="D49:D50"/>
    <mergeCell ref="E49:E50"/>
    <mergeCell ref="F49:F50"/>
    <mergeCell ref="A47:A48"/>
    <mergeCell ref="C47:C48"/>
    <mergeCell ref="D47:D48"/>
    <mergeCell ref="E47:E48"/>
    <mergeCell ref="F47:F48"/>
    <mergeCell ref="A40:A46"/>
    <mergeCell ref="C40:C46"/>
    <mergeCell ref="D40:D46"/>
    <mergeCell ref="E40:E46"/>
    <mergeCell ref="F40:F46"/>
    <mergeCell ref="A31:A39"/>
    <mergeCell ref="C31:C39"/>
    <mergeCell ref="D31:D39"/>
    <mergeCell ref="E31:E39"/>
    <mergeCell ref="F31:F39"/>
    <mergeCell ref="A3:H3"/>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view="pageBreakPreview" topLeftCell="A3" zoomScaleNormal="100" zoomScaleSheetLayoutView="100" workbookViewId="0">
      <selection activeCell="H6" sqref="H6:H53"/>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12" customWidth="1"/>
    <col min="6" max="6" width="8.28515625" style="12" customWidth="1"/>
    <col min="7" max="8" width="16.5703125" style="34" customWidth="1"/>
    <col min="9" max="16384" width="9.140625" style="2"/>
  </cols>
  <sheetData>
    <row r="1" spans="1:8" x14ac:dyDescent="0.25">
      <c r="A1" s="1"/>
      <c r="E1" s="3"/>
      <c r="H1" s="12" t="s">
        <v>73</v>
      </c>
    </row>
    <row r="2" spans="1:8" x14ac:dyDescent="0.25">
      <c r="A2" s="1"/>
      <c r="E2" s="3"/>
      <c r="F2" s="3"/>
    </row>
    <row r="3" spans="1:8" ht="21.75" x14ac:dyDescent="0.3">
      <c r="A3" s="52" t="s">
        <v>95</v>
      </c>
      <c r="B3" s="52"/>
      <c r="C3" s="52"/>
      <c r="D3" s="52"/>
      <c r="E3" s="52"/>
      <c r="F3" s="52"/>
      <c r="G3" s="52"/>
      <c r="H3" s="52"/>
    </row>
    <row r="4" spans="1:8" ht="12.75" customHeight="1" x14ac:dyDescent="0.25"/>
    <row r="5" spans="1:8" ht="33.75" customHeight="1" x14ac:dyDescent="0.25">
      <c r="A5" s="13">
        <v>1</v>
      </c>
      <c r="B5" s="13" t="s">
        <v>0</v>
      </c>
      <c r="C5" s="13" t="s">
        <v>1</v>
      </c>
      <c r="D5" s="13" t="s">
        <v>2</v>
      </c>
      <c r="E5" s="13" t="s">
        <v>85</v>
      </c>
      <c r="F5" s="14" t="s">
        <v>86</v>
      </c>
      <c r="G5" s="35" t="s">
        <v>3</v>
      </c>
      <c r="H5" s="35" t="s">
        <v>4</v>
      </c>
    </row>
    <row r="6" spans="1:8" s="3" customFormat="1" ht="45" x14ac:dyDescent="0.25">
      <c r="A6" s="29" t="s">
        <v>5</v>
      </c>
      <c r="B6" s="30" t="s">
        <v>6</v>
      </c>
      <c r="C6" s="31" t="s">
        <v>7</v>
      </c>
      <c r="D6" s="31">
        <v>33</v>
      </c>
      <c r="E6" s="36">
        <f>100*G6/112</f>
        <v>2940000.0000000005</v>
      </c>
      <c r="F6" s="32">
        <v>0.12</v>
      </c>
      <c r="G6" s="36">
        <v>3292800.0000000005</v>
      </c>
      <c r="H6" s="36">
        <f>G6*D6</f>
        <v>108662400.00000001</v>
      </c>
    </row>
    <row r="7" spans="1:8" s="3" customFormat="1" ht="45" x14ac:dyDescent="0.25">
      <c r="A7" s="29" t="s">
        <v>8</v>
      </c>
      <c r="B7" s="30" t="s">
        <v>9</v>
      </c>
      <c r="C7" s="31" t="s">
        <v>7</v>
      </c>
      <c r="D7" s="31">
        <v>11</v>
      </c>
      <c r="E7" s="36">
        <f t="shared" ref="E7:E29" si="0">100*G7/112</f>
        <v>6780000.0000000009</v>
      </c>
      <c r="F7" s="32">
        <v>0.12</v>
      </c>
      <c r="G7" s="36">
        <v>7593600.0000000009</v>
      </c>
      <c r="H7" s="36">
        <f t="shared" ref="H7:H29" si="1">G7*D7</f>
        <v>83529600.000000015</v>
      </c>
    </row>
    <row r="8" spans="1:8" s="3" customFormat="1" ht="45" x14ac:dyDescent="0.25">
      <c r="A8" s="29" t="s">
        <v>10</v>
      </c>
      <c r="B8" s="30" t="s">
        <v>11</v>
      </c>
      <c r="C8" s="31" t="s">
        <v>7</v>
      </c>
      <c r="D8" s="31">
        <v>92</v>
      </c>
      <c r="E8" s="36">
        <f t="shared" si="0"/>
        <v>3280000.0000000005</v>
      </c>
      <c r="F8" s="32">
        <v>0.12</v>
      </c>
      <c r="G8" s="36">
        <v>3673600.0000000005</v>
      </c>
      <c r="H8" s="36">
        <f t="shared" si="1"/>
        <v>337971200.00000006</v>
      </c>
    </row>
    <row r="9" spans="1:8" s="3" customFormat="1" ht="45" x14ac:dyDescent="0.25">
      <c r="A9" s="29" t="s">
        <v>12</v>
      </c>
      <c r="B9" s="30" t="s">
        <v>13</v>
      </c>
      <c r="C9" s="31" t="s">
        <v>7</v>
      </c>
      <c r="D9" s="31">
        <v>16</v>
      </c>
      <c r="E9" s="36">
        <f t="shared" si="0"/>
        <v>7460000.0000000009</v>
      </c>
      <c r="F9" s="32">
        <v>0.12</v>
      </c>
      <c r="G9" s="36">
        <v>8355200.0000000009</v>
      </c>
      <c r="H9" s="36">
        <f t="shared" si="1"/>
        <v>133683200.00000001</v>
      </c>
    </row>
    <row r="10" spans="1:8" s="3" customFormat="1" ht="45" x14ac:dyDescent="0.25">
      <c r="A10" s="29" t="s">
        <v>14</v>
      </c>
      <c r="B10" s="30" t="s">
        <v>15</v>
      </c>
      <c r="C10" s="31" t="s">
        <v>7</v>
      </c>
      <c r="D10" s="31">
        <v>81</v>
      </c>
      <c r="E10" s="36">
        <f t="shared" si="0"/>
        <v>4365625</v>
      </c>
      <c r="F10" s="32">
        <v>0.12</v>
      </c>
      <c r="G10" s="36">
        <v>4889500</v>
      </c>
      <c r="H10" s="36">
        <f t="shared" si="1"/>
        <v>396049500</v>
      </c>
    </row>
    <row r="11" spans="1:8" s="3" customFormat="1" ht="45" x14ac:dyDescent="0.25">
      <c r="A11" s="29" t="s">
        <v>16</v>
      </c>
      <c r="B11" s="30" t="s">
        <v>74</v>
      </c>
      <c r="C11" s="31" t="s">
        <v>7</v>
      </c>
      <c r="D11" s="31">
        <v>2</v>
      </c>
      <c r="E11" s="36">
        <f t="shared" si="0"/>
        <v>9900000.0000000019</v>
      </c>
      <c r="F11" s="32">
        <v>0.12</v>
      </c>
      <c r="G11" s="36">
        <v>11088000.000000002</v>
      </c>
      <c r="H11" s="36">
        <f t="shared" si="1"/>
        <v>22176000.000000004</v>
      </c>
    </row>
    <row r="12" spans="1:8" s="3" customFormat="1" ht="45" x14ac:dyDescent="0.25">
      <c r="A12" s="29" t="s">
        <v>17</v>
      </c>
      <c r="B12" s="30" t="s">
        <v>75</v>
      </c>
      <c r="C12" s="31" t="s">
        <v>7</v>
      </c>
      <c r="D12" s="31">
        <v>2</v>
      </c>
      <c r="E12" s="36">
        <f t="shared" si="0"/>
        <v>8000000</v>
      </c>
      <c r="F12" s="32">
        <v>0.12</v>
      </c>
      <c r="G12" s="36">
        <v>8960000</v>
      </c>
      <c r="H12" s="36">
        <f t="shared" si="1"/>
        <v>17920000</v>
      </c>
    </row>
    <row r="13" spans="1:8" s="3" customFormat="1" ht="45" x14ac:dyDescent="0.25">
      <c r="A13" s="29" t="s">
        <v>18</v>
      </c>
      <c r="B13" s="30" t="s">
        <v>87</v>
      </c>
      <c r="C13" s="31" t="s">
        <v>7</v>
      </c>
      <c r="D13" s="31">
        <v>1</v>
      </c>
      <c r="E13" s="36">
        <f t="shared" si="0"/>
        <v>1890000</v>
      </c>
      <c r="F13" s="32">
        <v>0.12</v>
      </c>
      <c r="G13" s="36">
        <v>2116800</v>
      </c>
      <c r="H13" s="36">
        <f t="shared" si="1"/>
        <v>2116800</v>
      </c>
    </row>
    <row r="14" spans="1:8" s="3" customFormat="1" ht="45" x14ac:dyDescent="0.25">
      <c r="A14" s="29" t="s">
        <v>19</v>
      </c>
      <c r="B14" s="30" t="s">
        <v>88</v>
      </c>
      <c r="C14" s="31" t="s">
        <v>7</v>
      </c>
      <c r="D14" s="31">
        <v>2</v>
      </c>
      <c r="E14" s="36">
        <f t="shared" si="0"/>
        <v>2630720.0000000005</v>
      </c>
      <c r="F14" s="32">
        <v>0.12</v>
      </c>
      <c r="G14" s="36">
        <v>2946406.4000000004</v>
      </c>
      <c r="H14" s="36">
        <f t="shared" si="1"/>
        <v>5892812.8000000007</v>
      </c>
    </row>
    <row r="15" spans="1:8" s="3" customFormat="1" ht="45" x14ac:dyDescent="0.25">
      <c r="A15" s="29" t="s">
        <v>20</v>
      </c>
      <c r="B15" s="30" t="s">
        <v>89</v>
      </c>
      <c r="C15" s="31" t="s">
        <v>7</v>
      </c>
      <c r="D15" s="31">
        <v>1</v>
      </c>
      <c r="E15" s="36">
        <f t="shared" si="0"/>
        <v>5681600.0000000009</v>
      </c>
      <c r="F15" s="32">
        <v>0.12</v>
      </c>
      <c r="G15" s="36">
        <v>6363392.0000000009</v>
      </c>
      <c r="H15" s="36">
        <f t="shared" si="1"/>
        <v>6363392.0000000009</v>
      </c>
    </row>
    <row r="16" spans="1:8" s="3" customFormat="1" ht="45" x14ac:dyDescent="0.25">
      <c r="A16" s="29" t="s">
        <v>21</v>
      </c>
      <c r="B16" s="30" t="s">
        <v>90</v>
      </c>
      <c r="C16" s="31" t="s">
        <v>7</v>
      </c>
      <c r="D16" s="31">
        <v>1</v>
      </c>
      <c r="E16" s="36">
        <f t="shared" si="0"/>
        <v>2498893.8199999998</v>
      </c>
      <c r="F16" s="32">
        <v>0.12</v>
      </c>
      <c r="G16" s="36">
        <v>2798761.0784</v>
      </c>
      <c r="H16" s="36">
        <f t="shared" si="1"/>
        <v>2798761.0784</v>
      </c>
    </row>
    <row r="17" spans="1:8" s="3" customFormat="1" ht="30" x14ac:dyDescent="0.25">
      <c r="A17" s="29" t="s">
        <v>22</v>
      </c>
      <c r="B17" s="30" t="s">
        <v>91</v>
      </c>
      <c r="C17" s="31" t="s">
        <v>7</v>
      </c>
      <c r="D17" s="31">
        <v>20</v>
      </c>
      <c r="E17" s="36">
        <f t="shared" si="0"/>
        <v>2824000.0000000005</v>
      </c>
      <c r="F17" s="32">
        <v>0.12</v>
      </c>
      <c r="G17" s="36">
        <v>3162880.0000000005</v>
      </c>
      <c r="H17" s="36">
        <f t="shared" si="1"/>
        <v>63257600.000000007</v>
      </c>
    </row>
    <row r="18" spans="1:8" s="3" customFormat="1" ht="30" x14ac:dyDescent="0.25">
      <c r="A18" s="29" t="s">
        <v>94</v>
      </c>
      <c r="B18" s="30" t="s">
        <v>92</v>
      </c>
      <c r="C18" s="31" t="s">
        <v>7</v>
      </c>
      <c r="D18" s="31">
        <v>13</v>
      </c>
      <c r="E18" s="36">
        <f t="shared" si="0"/>
        <v>1424000.0000000002</v>
      </c>
      <c r="F18" s="32">
        <v>0.12</v>
      </c>
      <c r="G18" s="36">
        <v>1594880.0000000002</v>
      </c>
      <c r="H18" s="36">
        <f t="shared" si="1"/>
        <v>20733440.000000004</v>
      </c>
    </row>
    <row r="19" spans="1:8" x14ac:dyDescent="0.25">
      <c r="A19" s="19">
        <v>2</v>
      </c>
      <c r="B19" s="20" t="s">
        <v>76</v>
      </c>
      <c r="C19" s="21"/>
      <c r="D19" s="21"/>
      <c r="E19" s="21"/>
      <c r="F19" s="22"/>
      <c r="G19" s="37"/>
      <c r="H19" s="37"/>
    </row>
    <row r="20" spans="1:8" x14ac:dyDescent="0.25">
      <c r="A20" s="10" t="s">
        <v>23</v>
      </c>
      <c r="B20" s="18" t="s">
        <v>77</v>
      </c>
      <c r="C20" s="23" t="s">
        <v>7</v>
      </c>
      <c r="D20" s="11">
        <v>34</v>
      </c>
      <c r="E20" s="36">
        <f t="shared" si="0"/>
        <v>152880</v>
      </c>
      <c r="F20" s="16">
        <v>0.12</v>
      </c>
      <c r="G20" s="36">
        <v>171225.60000000001</v>
      </c>
      <c r="H20" s="36">
        <f t="shared" si="1"/>
        <v>5821670.4000000004</v>
      </c>
    </row>
    <row r="21" spans="1:8" ht="28.5" x14ac:dyDescent="0.25">
      <c r="A21" s="19">
        <v>3</v>
      </c>
      <c r="B21" s="24" t="s">
        <v>78</v>
      </c>
      <c r="C21" s="21"/>
      <c r="D21" s="25"/>
      <c r="E21" s="21"/>
      <c r="F21" s="22"/>
      <c r="G21" s="37"/>
      <c r="H21" s="37"/>
    </row>
    <row r="22" spans="1:8" ht="45" x14ac:dyDescent="0.25">
      <c r="A22" s="10" t="s">
        <v>24</v>
      </c>
      <c r="B22" s="15" t="s">
        <v>25</v>
      </c>
      <c r="C22" s="23" t="s">
        <v>26</v>
      </c>
      <c r="D22" s="11">
        <v>8</v>
      </c>
      <c r="E22" s="36">
        <f t="shared" si="0"/>
        <v>1324960.0000000002</v>
      </c>
      <c r="F22" s="16">
        <v>0.12</v>
      </c>
      <c r="G22" s="36">
        <v>1483955.2000000002</v>
      </c>
      <c r="H22" s="36">
        <f t="shared" si="1"/>
        <v>11871641.600000001</v>
      </c>
    </row>
    <row r="23" spans="1:8" ht="30" x14ac:dyDescent="0.25">
      <c r="A23" s="10" t="s">
        <v>27</v>
      </c>
      <c r="B23" s="18" t="s">
        <v>28</v>
      </c>
      <c r="C23" s="23" t="s">
        <v>29</v>
      </c>
      <c r="D23" s="11">
        <v>27</v>
      </c>
      <c r="E23" s="36">
        <f t="shared" si="0"/>
        <v>850000.00000000012</v>
      </c>
      <c r="F23" s="16">
        <v>0.12</v>
      </c>
      <c r="G23" s="36">
        <v>952000.00000000012</v>
      </c>
      <c r="H23" s="36">
        <f t="shared" si="1"/>
        <v>25704000.000000004</v>
      </c>
    </row>
    <row r="24" spans="1:8" ht="28.5" x14ac:dyDescent="0.25">
      <c r="A24" s="19">
        <v>4</v>
      </c>
      <c r="B24" s="20" t="s">
        <v>79</v>
      </c>
      <c r="C24" s="21"/>
      <c r="D24" s="25"/>
      <c r="E24" s="21"/>
      <c r="F24" s="22"/>
      <c r="G24" s="37"/>
      <c r="H24" s="37"/>
    </row>
    <row r="25" spans="1:8" ht="60" x14ac:dyDescent="0.25">
      <c r="A25" s="10" t="s">
        <v>30</v>
      </c>
      <c r="B25" s="15" t="s">
        <v>31</v>
      </c>
      <c r="C25" s="23" t="s">
        <v>29</v>
      </c>
      <c r="D25" s="11">
        <v>1</v>
      </c>
      <c r="E25" s="36">
        <f t="shared" si="0"/>
        <v>1450000.0000000002</v>
      </c>
      <c r="F25" s="16">
        <v>0.12</v>
      </c>
      <c r="G25" s="36">
        <v>1624000.0000000002</v>
      </c>
      <c r="H25" s="36">
        <f t="shared" si="1"/>
        <v>1624000.0000000002</v>
      </c>
    </row>
    <row r="26" spans="1:8" x14ac:dyDescent="0.25">
      <c r="A26" s="19">
        <v>5</v>
      </c>
      <c r="B26" s="24" t="s">
        <v>80</v>
      </c>
      <c r="C26" s="21"/>
      <c r="D26" s="25"/>
      <c r="E26" s="21"/>
      <c r="F26" s="22"/>
      <c r="G26" s="37"/>
      <c r="H26" s="37"/>
    </row>
    <row r="27" spans="1:8" x14ac:dyDescent="0.25">
      <c r="A27" s="10" t="s">
        <v>32</v>
      </c>
      <c r="B27" s="26" t="s">
        <v>33</v>
      </c>
      <c r="C27" s="23" t="s">
        <v>7</v>
      </c>
      <c r="D27" s="11">
        <v>4</v>
      </c>
      <c r="E27" s="36">
        <f t="shared" si="0"/>
        <v>203840</v>
      </c>
      <c r="F27" s="16">
        <v>0.12</v>
      </c>
      <c r="G27" s="36">
        <v>228300.80000000002</v>
      </c>
      <c r="H27" s="36">
        <f t="shared" si="1"/>
        <v>913203.20000000007</v>
      </c>
    </row>
    <row r="28" spans="1:8" x14ac:dyDescent="0.25">
      <c r="A28" s="10" t="s">
        <v>34</v>
      </c>
      <c r="B28" s="26" t="s">
        <v>35</v>
      </c>
      <c r="C28" s="23" t="s">
        <v>7</v>
      </c>
      <c r="D28" s="11">
        <v>10</v>
      </c>
      <c r="E28" s="36">
        <f t="shared" si="0"/>
        <v>203840</v>
      </c>
      <c r="F28" s="16">
        <v>0.12</v>
      </c>
      <c r="G28" s="36">
        <v>228300.80000000002</v>
      </c>
      <c r="H28" s="36">
        <f t="shared" si="1"/>
        <v>2283008</v>
      </c>
    </row>
    <row r="29" spans="1:8" x14ac:dyDescent="0.25">
      <c r="A29" s="10" t="s">
        <v>36</v>
      </c>
      <c r="B29" s="26" t="s">
        <v>37</v>
      </c>
      <c r="C29" s="23" t="s">
        <v>7</v>
      </c>
      <c r="D29" s="11">
        <v>17</v>
      </c>
      <c r="E29" s="36">
        <f t="shared" si="0"/>
        <v>900000.00000000012</v>
      </c>
      <c r="F29" s="16">
        <v>0.12</v>
      </c>
      <c r="G29" s="36">
        <v>1008000.0000000001</v>
      </c>
      <c r="H29" s="36">
        <f t="shared" si="1"/>
        <v>17136000.000000004</v>
      </c>
    </row>
    <row r="30" spans="1:8" ht="28.5" x14ac:dyDescent="0.25">
      <c r="A30" s="19">
        <v>6</v>
      </c>
      <c r="B30" s="20" t="s">
        <v>81</v>
      </c>
      <c r="C30" s="21"/>
      <c r="D30" s="25"/>
      <c r="E30" s="21"/>
      <c r="F30" s="22"/>
      <c r="G30" s="37"/>
      <c r="H30" s="37"/>
    </row>
    <row r="31" spans="1:8" ht="30" x14ac:dyDescent="0.25">
      <c r="A31" s="44" t="s">
        <v>38</v>
      </c>
      <c r="B31" s="15" t="s">
        <v>39</v>
      </c>
      <c r="C31" s="45" t="s">
        <v>7</v>
      </c>
      <c r="D31" s="46">
        <v>26</v>
      </c>
      <c r="E31" s="50">
        <f>100*G31/112</f>
        <v>1008000</v>
      </c>
      <c r="F31" s="47">
        <v>0.12</v>
      </c>
      <c r="G31" s="50">
        <v>1128960</v>
      </c>
      <c r="H31" s="50">
        <f>G31*D31</f>
        <v>29352960</v>
      </c>
    </row>
    <row r="32" spans="1:8" x14ac:dyDescent="0.25">
      <c r="A32" s="44"/>
      <c r="B32" s="15" t="s">
        <v>40</v>
      </c>
      <c r="C32" s="45"/>
      <c r="D32" s="46"/>
      <c r="E32" s="50"/>
      <c r="F32" s="47"/>
      <c r="G32" s="50"/>
      <c r="H32" s="50"/>
    </row>
    <row r="33" spans="1:8" x14ac:dyDescent="0.25">
      <c r="A33" s="44"/>
      <c r="B33" s="15" t="s">
        <v>41</v>
      </c>
      <c r="C33" s="45"/>
      <c r="D33" s="46"/>
      <c r="E33" s="50"/>
      <c r="F33" s="47"/>
      <c r="G33" s="50"/>
      <c r="H33" s="50"/>
    </row>
    <row r="34" spans="1:8" x14ac:dyDescent="0.25">
      <c r="A34" s="44"/>
      <c r="B34" s="15" t="s">
        <v>42</v>
      </c>
      <c r="C34" s="45"/>
      <c r="D34" s="46"/>
      <c r="E34" s="50"/>
      <c r="F34" s="47"/>
      <c r="G34" s="50"/>
      <c r="H34" s="50"/>
    </row>
    <row r="35" spans="1:8" x14ac:dyDescent="0.25">
      <c r="A35" s="44"/>
      <c r="B35" s="15" t="s">
        <v>43</v>
      </c>
      <c r="C35" s="45"/>
      <c r="D35" s="46"/>
      <c r="E35" s="50"/>
      <c r="F35" s="47"/>
      <c r="G35" s="50"/>
      <c r="H35" s="50"/>
    </row>
    <row r="36" spans="1:8" ht="30" x14ac:dyDescent="0.25">
      <c r="A36" s="44"/>
      <c r="B36" s="15" t="s">
        <v>44</v>
      </c>
      <c r="C36" s="45"/>
      <c r="D36" s="46"/>
      <c r="E36" s="50"/>
      <c r="F36" s="47"/>
      <c r="G36" s="50"/>
      <c r="H36" s="50"/>
    </row>
    <row r="37" spans="1:8" x14ac:dyDescent="0.25">
      <c r="A37" s="44"/>
      <c r="B37" s="15" t="s">
        <v>45</v>
      </c>
      <c r="C37" s="45"/>
      <c r="D37" s="46"/>
      <c r="E37" s="50"/>
      <c r="F37" s="47"/>
      <c r="G37" s="50"/>
      <c r="H37" s="50"/>
    </row>
    <row r="38" spans="1:8" x14ac:dyDescent="0.25">
      <c r="A38" s="44"/>
      <c r="B38" s="15" t="s">
        <v>93</v>
      </c>
      <c r="C38" s="45"/>
      <c r="D38" s="46"/>
      <c r="E38" s="50"/>
      <c r="F38" s="47"/>
      <c r="G38" s="50"/>
      <c r="H38" s="50"/>
    </row>
    <row r="39" spans="1:8" ht="30" x14ac:dyDescent="0.25">
      <c r="A39" s="44"/>
      <c r="B39" s="15" t="s">
        <v>46</v>
      </c>
      <c r="C39" s="45"/>
      <c r="D39" s="46"/>
      <c r="E39" s="50"/>
      <c r="F39" s="47"/>
      <c r="G39" s="50"/>
      <c r="H39" s="50"/>
    </row>
    <row r="40" spans="1:8" x14ac:dyDescent="0.25">
      <c r="A40" s="44" t="s">
        <v>47</v>
      </c>
      <c r="B40" s="15" t="s">
        <v>48</v>
      </c>
      <c r="C40" s="45" t="s">
        <v>7</v>
      </c>
      <c r="D40" s="46">
        <v>40</v>
      </c>
      <c r="E40" s="50">
        <f>100*G40/112</f>
        <v>72576.000000000015</v>
      </c>
      <c r="F40" s="47">
        <v>0.12</v>
      </c>
      <c r="G40" s="50">
        <v>81285.12000000001</v>
      </c>
      <c r="H40" s="51">
        <f>G40*D40</f>
        <v>3251404.8000000003</v>
      </c>
    </row>
    <row r="41" spans="1:8" x14ac:dyDescent="0.25">
      <c r="A41" s="44"/>
      <c r="B41" s="15" t="s">
        <v>40</v>
      </c>
      <c r="C41" s="45"/>
      <c r="D41" s="46"/>
      <c r="E41" s="50"/>
      <c r="F41" s="47"/>
      <c r="G41" s="50"/>
      <c r="H41" s="51"/>
    </row>
    <row r="42" spans="1:8" x14ac:dyDescent="0.25">
      <c r="A42" s="44"/>
      <c r="B42" s="15" t="s">
        <v>49</v>
      </c>
      <c r="C42" s="45"/>
      <c r="D42" s="46"/>
      <c r="E42" s="50"/>
      <c r="F42" s="47"/>
      <c r="G42" s="50"/>
      <c r="H42" s="51"/>
    </row>
    <row r="43" spans="1:8" x14ac:dyDescent="0.25">
      <c r="A43" s="44"/>
      <c r="B43" s="15" t="s">
        <v>42</v>
      </c>
      <c r="C43" s="45"/>
      <c r="D43" s="46"/>
      <c r="E43" s="50"/>
      <c r="F43" s="47"/>
      <c r="G43" s="50"/>
      <c r="H43" s="51"/>
    </row>
    <row r="44" spans="1:8" x14ac:dyDescent="0.25">
      <c r="A44" s="44"/>
      <c r="B44" s="15" t="s">
        <v>50</v>
      </c>
      <c r="C44" s="45"/>
      <c r="D44" s="46"/>
      <c r="E44" s="50"/>
      <c r="F44" s="47"/>
      <c r="G44" s="50"/>
      <c r="H44" s="51"/>
    </row>
    <row r="45" spans="1:8" x14ac:dyDescent="0.25">
      <c r="A45" s="44"/>
      <c r="B45" s="15" t="s">
        <v>51</v>
      </c>
      <c r="C45" s="45"/>
      <c r="D45" s="46"/>
      <c r="E45" s="50"/>
      <c r="F45" s="47"/>
      <c r="G45" s="50"/>
      <c r="H45" s="51"/>
    </row>
    <row r="46" spans="1:8" ht="30" x14ac:dyDescent="0.25">
      <c r="A46" s="44"/>
      <c r="B46" s="15" t="s">
        <v>52</v>
      </c>
      <c r="C46" s="45"/>
      <c r="D46" s="46"/>
      <c r="E46" s="50"/>
      <c r="F46" s="47"/>
      <c r="G46" s="50"/>
      <c r="H46" s="51"/>
    </row>
    <row r="47" spans="1:8" ht="30" x14ac:dyDescent="0.25">
      <c r="A47" s="44" t="s">
        <v>53</v>
      </c>
      <c r="B47" s="15" t="s">
        <v>54</v>
      </c>
      <c r="C47" s="45" t="s">
        <v>7</v>
      </c>
      <c r="D47" s="46">
        <v>45</v>
      </c>
      <c r="E47" s="50">
        <f>100*G47/112</f>
        <v>72576.000000000015</v>
      </c>
      <c r="F47" s="47">
        <v>0.12</v>
      </c>
      <c r="G47" s="50">
        <v>81285.12000000001</v>
      </c>
      <c r="H47" s="51">
        <f>G47*D47</f>
        <v>3657830.4000000004</v>
      </c>
    </row>
    <row r="48" spans="1:8" ht="30" x14ac:dyDescent="0.25">
      <c r="A48" s="44"/>
      <c r="B48" s="15" t="s">
        <v>55</v>
      </c>
      <c r="C48" s="45"/>
      <c r="D48" s="46"/>
      <c r="E48" s="50"/>
      <c r="F48" s="47"/>
      <c r="G48" s="50"/>
      <c r="H48" s="51"/>
    </row>
    <row r="49" spans="1:8" ht="45" x14ac:dyDescent="0.25">
      <c r="A49" s="44" t="s">
        <v>56</v>
      </c>
      <c r="B49" s="15" t="s">
        <v>57</v>
      </c>
      <c r="C49" s="45" t="s">
        <v>29</v>
      </c>
      <c r="D49" s="46">
        <v>24</v>
      </c>
      <c r="E49" s="50">
        <f>100*G49/112</f>
        <v>1904000</v>
      </c>
      <c r="F49" s="47">
        <v>0.12</v>
      </c>
      <c r="G49" s="50">
        <v>2132480</v>
      </c>
      <c r="H49" s="51">
        <f>G49*D49</f>
        <v>51179520</v>
      </c>
    </row>
    <row r="50" spans="1:8" ht="30" x14ac:dyDescent="0.25">
      <c r="A50" s="44"/>
      <c r="B50" s="15" t="s">
        <v>58</v>
      </c>
      <c r="C50" s="45"/>
      <c r="D50" s="46"/>
      <c r="E50" s="50"/>
      <c r="F50" s="47"/>
      <c r="G50" s="50"/>
      <c r="H50" s="51"/>
    </row>
    <row r="51" spans="1:8" ht="28.5" x14ac:dyDescent="0.25">
      <c r="A51" s="19">
        <v>7</v>
      </c>
      <c r="B51" s="20" t="s">
        <v>82</v>
      </c>
      <c r="C51" s="21"/>
      <c r="D51" s="25"/>
      <c r="E51" s="21"/>
      <c r="F51" s="22"/>
      <c r="G51" s="37"/>
      <c r="H51" s="37"/>
    </row>
    <row r="52" spans="1:8" ht="30" x14ac:dyDescent="0.25">
      <c r="A52" s="10" t="s">
        <v>59</v>
      </c>
      <c r="B52" s="15" t="s">
        <v>60</v>
      </c>
      <c r="C52" s="23" t="s">
        <v>29</v>
      </c>
      <c r="D52" s="11">
        <v>7</v>
      </c>
      <c r="E52" s="36">
        <f t="shared" ref="E52:E53" si="2">100*G52/112</f>
        <v>135000</v>
      </c>
      <c r="F52" s="16">
        <v>0.12</v>
      </c>
      <c r="G52" s="38">
        <v>151200</v>
      </c>
      <c r="H52" s="36">
        <f t="shared" ref="H52:H53" si="3">G52*D52</f>
        <v>1058400</v>
      </c>
    </row>
    <row r="53" spans="1:8" ht="30" x14ac:dyDescent="0.25">
      <c r="A53" s="10" t="s">
        <v>61</v>
      </c>
      <c r="B53" s="15" t="s">
        <v>62</v>
      </c>
      <c r="C53" s="23" t="s">
        <v>29</v>
      </c>
      <c r="D53" s="11">
        <v>15</v>
      </c>
      <c r="E53" s="36">
        <f t="shared" si="2"/>
        <v>135000</v>
      </c>
      <c r="F53" s="16">
        <v>0.12</v>
      </c>
      <c r="G53" s="38">
        <v>151200</v>
      </c>
      <c r="H53" s="36">
        <f t="shared" si="3"/>
        <v>2268000</v>
      </c>
    </row>
    <row r="54" spans="1:8" s="43" customFormat="1" ht="14.25" x14ac:dyDescent="0.2">
      <c r="A54" s="39"/>
      <c r="B54" s="27" t="s">
        <v>83</v>
      </c>
      <c r="C54" s="40"/>
      <c r="D54" s="39"/>
      <c r="E54" s="42"/>
      <c r="F54" s="41"/>
      <c r="G54" s="42"/>
      <c r="H54" s="42">
        <f>SUM(H6:H53)</f>
        <v>1357276344.2784002</v>
      </c>
    </row>
    <row r="56" spans="1:8" ht="16.5" customHeight="1" x14ac:dyDescent="0.25">
      <c r="A56" s="48" t="s">
        <v>63</v>
      </c>
      <c r="B56" s="48"/>
      <c r="C56" s="48"/>
      <c r="D56" s="48"/>
      <c r="E56" s="48"/>
      <c r="F56" s="48"/>
      <c r="G56" s="48"/>
      <c r="H56" s="48"/>
    </row>
    <row r="57" spans="1:8" ht="16.5" customHeight="1" x14ac:dyDescent="0.25">
      <c r="A57" s="48" t="s">
        <v>64</v>
      </c>
      <c r="B57" s="48"/>
      <c r="C57" s="48"/>
      <c r="D57" s="48"/>
      <c r="E57" s="48"/>
      <c r="F57" s="48"/>
      <c r="G57" s="48"/>
      <c r="H57" s="48"/>
    </row>
    <row r="58" spans="1:8" ht="34.5" customHeight="1" x14ac:dyDescent="0.25">
      <c r="A58" s="48" t="s">
        <v>65</v>
      </c>
      <c r="B58" s="48"/>
      <c r="C58" s="48"/>
      <c r="D58" s="48"/>
      <c r="E58" s="48"/>
      <c r="F58" s="48"/>
      <c r="G58" s="48"/>
      <c r="H58" s="48"/>
    </row>
    <row r="59" spans="1:8" ht="34.5" customHeight="1" x14ac:dyDescent="0.25">
      <c r="A59" s="48" t="s">
        <v>66</v>
      </c>
      <c r="B59" s="48"/>
      <c r="C59" s="48"/>
      <c r="D59" s="48"/>
      <c r="E59" s="48"/>
      <c r="F59" s="48"/>
      <c r="G59" s="48"/>
      <c r="H59" s="48"/>
    </row>
    <row r="60" spans="1:8" ht="23.25" customHeight="1" x14ac:dyDescent="0.25">
      <c r="A60" s="49" t="s">
        <v>67</v>
      </c>
      <c r="B60" s="49"/>
      <c r="C60" s="49"/>
      <c r="D60" s="49"/>
      <c r="E60" s="49"/>
      <c r="F60" s="49"/>
      <c r="G60" s="49"/>
      <c r="H60" s="49"/>
    </row>
    <row r="61" spans="1:8" x14ac:dyDescent="0.25">
      <c r="A61" s="5"/>
      <c r="B61" s="6"/>
      <c r="C61" s="7"/>
      <c r="D61" s="7"/>
      <c r="E61" s="8"/>
      <c r="F61" s="8"/>
    </row>
    <row r="62" spans="1:8" x14ac:dyDescent="0.25">
      <c r="A62" s="1"/>
      <c r="B62" s="9"/>
      <c r="E62" s="3"/>
      <c r="F62" s="3"/>
    </row>
    <row r="63" spans="1:8" ht="16.5" customHeight="1" x14ac:dyDescent="0.25">
      <c r="A63" s="48" t="s">
        <v>68</v>
      </c>
      <c r="B63" s="48"/>
      <c r="C63" s="48"/>
      <c r="D63" s="48"/>
      <c r="E63" s="48"/>
      <c r="F63" s="48"/>
      <c r="G63" s="48"/>
      <c r="H63" s="48"/>
    </row>
    <row r="64" spans="1:8" ht="35.25" customHeight="1" x14ac:dyDescent="0.25">
      <c r="A64" s="48" t="s">
        <v>69</v>
      </c>
      <c r="B64" s="48"/>
      <c r="C64" s="48"/>
      <c r="D64" s="48"/>
      <c r="E64" s="48"/>
      <c r="F64" s="48"/>
      <c r="G64" s="48"/>
      <c r="H64" s="48"/>
    </row>
    <row r="65" spans="1:8" ht="33.75" customHeight="1" x14ac:dyDescent="0.25">
      <c r="A65" s="48" t="s">
        <v>70</v>
      </c>
      <c r="B65" s="48"/>
      <c r="C65" s="48"/>
      <c r="D65" s="48"/>
      <c r="E65" s="48"/>
      <c r="F65" s="48"/>
      <c r="G65" s="48"/>
      <c r="H65" s="48"/>
    </row>
    <row r="66" spans="1:8" ht="35.25" customHeight="1" x14ac:dyDescent="0.25">
      <c r="A66" s="48" t="s">
        <v>71</v>
      </c>
      <c r="B66" s="48"/>
      <c r="C66" s="48"/>
      <c r="D66" s="48"/>
      <c r="E66" s="48"/>
      <c r="F66" s="48"/>
      <c r="G66" s="48"/>
      <c r="H66" s="48"/>
    </row>
    <row r="67" spans="1:8" ht="16.5" customHeight="1" x14ac:dyDescent="0.25">
      <c r="A67" s="49" t="s">
        <v>72</v>
      </c>
      <c r="B67" s="49"/>
      <c r="C67" s="49"/>
      <c r="D67" s="49"/>
      <c r="E67" s="49"/>
      <c r="F67" s="49"/>
      <c r="G67" s="49"/>
      <c r="H67" s="49"/>
    </row>
  </sheetData>
  <sheetProtection password="C763" sheet="1" objects="1" scenarios="1"/>
  <mergeCells count="39">
    <mergeCell ref="A63:H63"/>
    <mergeCell ref="A64:H64"/>
    <mergeCell ref="H49:H50"/>
    <mergeCell ref="A3:H3"/>
    <mergeCell ref="G31:G39"/>
    <mergeCell ref="H31:H39"/>
    <mergeCell ref="G40:G46"/>
    <mergeCell ref="G47:G48"/>
    <mergeCell ref="G49:G50"/>
    <mergeCell ref="H40:H46"/>
    <mergeCell ref="H47:H48"/>
    <mergeCell ref="A56:H56"/>
    <mergeCell ref="A57:H57"/>
    <mergeCell ref="A58:H58"/>
    <mergeCell ref="A59:H59"/>
    <mergeCell ref="A60:H60"/>
    <mergeCell ref="E40:E46"/>
    <mergeCell ref="F40:F46"/>
    <mergeCell ref="A49:A50"/>
    <mergeCell ref="C49:C50"/>
    <mergeCell ref="D49:D50"/>
    <mergeCell ref="E49:E50"/>
    <mergeCell ref="F49:F50"/>
    <mergeCell ref="A65:H65"/>
    <mergeCell ref="A66:H66"/>
    <mergeCell ref="A67:H67"/>
    <mergeCell ref="A31:A39"/>
    <mergeCell ref="C31:C39"/>
    <mergeCell ref="D31:D39"/>
    <mergeCell ref="E31:E39"/>
    <mergeCell ref="F31:F39"/>
    <mergeCell ref="A47:A48"/>
    <mergeCell ref="C47:C48"/>
    <mergeCell ref="D47:D48"/>
    <mergeCell ref="E47:E48"/>
    <mergeCell ref="F47:F48"/>
    <mergeCell ref="A40:A46"/>
    <mergeCell ref="C40:C46"/>
    <mergeCell ref="D40:D46"/>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2025-03-12T13:02:56Z</cp:lastPrinted>
  <dcterms:created xsi:type="dcterms:W3CDTF">2025-02-18T06:02:26Z</dcterms:created>
  <dcterms:modified xsi:type="dcterms:W3CDTF">2025-03-13T04:36:46Z</dcterms:modified>
</cp:coreProperties>
</file>